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3" activeTab="3"/>
  </bookViews>
  <sheets>
    <sheet name="КИА с простоем" sheetId="1" state="hidden" r:id="rId1"/>
    <sheet name="УАЗ с простоем" sheetId="2" state="hidden" r:id="rId2"/>
    <sheet name="КИА без простоя" sheetId="3" state="hidden" r:id="rId3"/>
    <sheet name="расчет 2023" sheetId="6" r:id="rId4"/>
  </sheets>
  <calcPr calcId="162913"/>
</workbook>
</file>

<file path=xl/calcChain.xml><?xml version="1.0" encoding="utf-8"?>
<calcChain xmlns="http://schemas.openxmlformats.org/spreadsheetml/2006/main">
  <c r="D8" i="6" l="1"/>
  <c r="D17" i="6"/>
  <c r="D16" i="3" l="1"/>
  <c r="D16" i="2"/>
  <c r="D16" i="1"/>
</calcChain>
</file>

<file path=xl/sharedStrings.xml><?xml version="1.0" encoding="utf-8"?>
<sst xmlns="http://schemas.openxmlformats.org/spreadsheetml/2006/main" count="109" uniqueCount="27">
  <si>
    <t>чел/час</t>
  </si>
  <si>
    <t>км</t>
  </si>
  <si>
    <t>Р 1 - в пределах черты города</t>
  </si>
  <si>
    <t>Р 2 - за пределами населенного пункта</t>
  </si>
  <si>
    <t>Мр - количество рабочих</t>
  </si>
  <si>
    <t>Т см - продолжительность рабочей смены</t>
  </si>
  <si>
    <t>Т 1 - продолжительность обеденного перерыва</t>
  </si>
  <si>
    <t>км/час</t>
  </si>
  <si>
    <t>мест</t>
  </si>
  <si>
    <t>час</t>
  </si>
  <si>
    <t>руб</t>
  </si>
  <si>
    <t>В - нормативная трудоемкость по объекту</t>
  </si>
  <si>
    <t>(Р 1 + Р 2) - расстояние от базы до объекта</t>
  </si>
  <si>
    <t>((В / (Т см * М р)) * ((Р 1 / V 1 + P 2 / V 2) * 2 * П 1 + (Т - Т 1) * П 2)</t>
  </si>
  <si>
    <t>Исходные данные:</t>
  </si>
  <si>
    <t>П 1 - стоимость 1-го маш.ч. работы Kia Bongo III  (калькуляция)</t>
  </si>
  <si>
    <t>П2 - стоимость 1-го маш.часа простоя  Kia Bongo III (калькуляция без ГСМ)</t>
  </si>
  <si>
    <t>Т - период времени с момента прибытия на объект до убытия его обратно после окончания смены (0,3 ч. на сборы после смены)</t>
  </si>
  <si>
    <t>П 1 - стоимость 1-го маш.ч. работы УАЗ-390944  (калькуляция)</t>
  </si>
  <si>
    <t>П2 - стоимость 1-го маш.часа простоя УАЗ-390944 (калькуляция без ГСМ)</t>
  </si>
  <si>
    <t xml:space="preserve">V 1 - среднетехническая скорость движения в черте города (Приказ Министерства строительства и ЖКХ РФ
от 20 декабря 2016 г. N 1001/пр)
</t>
  </si>
  <si>
    <t xml:space="preserve">V 2 - среднетехническая скорость движения за чертой города (Приказ Министерства строительства и ЖКХ РФ
от 20 декабря 2016 г. N 1001/пр)
</t>
  </si>
  <si>
    <t>Затраты на перевозку персонала (более 3 км)</t>
  </si>
  <si>
    <t xml:space="preserve">Всего в ценах 4 кв. 2017 г.                                                                                          ((В / (Т см * М р)) * ((Р 1 / V 1 + P 2 / V 2) * 2 * П 1 + (Т - Т 1) * П 2)                 </t>
  </si>
  <si>
    <t>Всего в ценах 2001 г. (К = 8,74)</t>
  </si>
  <si>
    <t>руб. без НДС</t>
  </si>
  <si>
    <t>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</si>
</sst>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0" xfId="0" applyNumberFormat="1"/>
    <xf numFmtId="1" fontId="0" fillId="0" borderId="1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8"/>
  <sheetViews>
    <sheetView workbookViewId="0">
      <selection activeCell="B8" sqref="B8:B9"/>
    </sheetView>
  </sheetViews>
  <sheetFormatPr defaultRowHeight="15" x14ac:dyDescent="0.25"/>
  <cols>
    <col min="2" max="2" width="57.28515625" customWidth="1"/>
    <col min="3" max="3" width="17.85546875" style="3" customWidth="1"/>
    <col min="4" max="4" width="16.28515625" style="1" customWidth="1"/>
  </cols>
  <sheetData>
    <row r="3" spans="2:4" ht="31.9" customHeight="1" x14ac:dyDescent="0.25">
      <c r="B3" s="13" t="s">
        <v>14</v>
      </c>
      <c r="C3" s="14"/>
      <c r="D3" s="15"/>
    </row>
    <row r="4" spans="2:4" ht="36.6" customHeight="1" x14ac:dyDescent="0.25">
      <c r="B4" s="4" t="s">
        <v>11</v>
      </c>
      <c r="C4" s="2" t="s">
        <v>0</v>
      </c>
      <c r="D4" s="2">
        <v>343.86</v>
      </c>
    </row>
    <row r="5" spans="2:4" ht="36.6" customHeight="1" x14ac:dyDescent="0.25">
      <c r="B5" s="4" t="s">
        <v>12</v>
      </c>
      <c r="C5" s="2" t="s">
        <v>1</v>
      </c>
      <c r="D5" s="2">
        <v>95</v>
      </c>
    </row>
    <row r="6" spans="2:4" ht="36.6" customHeight="1" x14ac:dyDescent="0.25">
      <c r="B6" s="4" t="s">
        <v>2</v>
      </c>
      <c r="C6" s="2" t="s">
        <v>1</v>
      </c>
      <c r="D6" s="2">
        <v>0</v>
      </c>
    </row>
    <row r="7" spans="2:4" ht="36.6" customHeight="1" x14ac:dyDescent="0.25">
      <c r="B7" s="4" t="s">
        <v>3</v>
      </c>
      <c r="C7" s="2" t="s">
        <v>1</v>
      </c>
      <c r="D7" s="2">
        <v>95</v>
      </c>
    </row>
    <row r="8" spans="2:4" ht="36.6" customHeight="1" x14ac:dyDescent="0.25">
      <c r="B8" s="4" t="s">
        <v>20</v>
      </c>
      <c r="C8" s="2" t="s">
        <v>7</v>
      </c>
      <c r="D8" s="2">
        <v>25</v>
      </c>
    </row>
    <row r="9" spans="2:4" ht="36.6" customHeight="1" x14ac:dyDescent="0.25">
      <c r="B9" s="4" t="s">
        <v>21</v>
      </c>
      <c r="C9" s="2" t="s">
        <v>7</v>
      </c>
      <c r="D9" s="2">
        <v>49</v>
      </c>
    </row>
    <row r="10" spans="2:4" ht="36.6" customHeight="1" x14ac:dyDescent="0.25">
      <c r="B10" s="4" t="s">
        <v>4</v>
      </c>
      <c r="C10" s="2" t="s">
        <v>8</v>
      </c>
      <c r="D10" s="2">
        <v>4</v>
      </c>
    </row>
    <row r="11" spans="2:4" ht="36.6" customHeight="1" x14ac:dyDescent="0.25">
      <c r="B11" s="4" t="s">
        <v>5</v>
      </c>
      <c r="C11" s="2" t="s">
        <v>9</v>
      </c>
      <c r="D11" s="2">
        <v>8</v>
      </c>
    </row>
    <row r="12" spans="2:4" ht="52.15" customHeight="1" x14ac:dyDescent="0.25">
      <c r="B12" s="4" t="s">
        <v>17</v>
      </c>
      <c r="C12" s="2" t="s">
        <v>9</v>
      </c>
      <c r="D12" s="2">
        <v>9.3000000000000007</v>
      </c>
    </row>
    <row r="13" spans="2:4" ht="36.6" customHeight="1" x14ac:dyDescent="0.25">
      <c r="B13" s="4" t="s">
        <v>6</v>
      </c>
      <c r="C13" s="2" t="s">
        <v>9</v>
      </c>
      <c r="D13" s="2">
        <v>1</v>
      </c>
    </row>
    <row r="14" spans="2:4" ht="36.6" customHeight="1" x14ac:dyDescent="0.25">
      <c r="B14" s="4" t="s">
        <v>15</v>
      </c>
      <c r="C14" s="2" t="s">
        <v>10</v>
      </c>
      <c r="D14" s="6">
        <v>2602.4578823209008</v>
      </c>
    </row>
    <row r="15" spans="2:4" ht="36.6" customHeight="1" x14ac:dyDescent="0.25">
      <c r="B15" s="4" t="s">
        <v>16</v>
      </c>
      <c r="C15" s="2" t="s">
        <v>10</v>
      </c>
      <c r="D15" s="6">
        <v>1857.3298219547994</v>
      </c>
    </row>
    <row r="16" spans="2:4" ht="36.6" customHeight="1" x14ac:dyDescent="0.25">
      <c r="B16" s="5" t="s">
        <v>13</v>
      </c>
      <c r="C16" s="2"/>
      <c r="D16" s="6">
        <f>D4/(D11*D10)*((D6/D8+D7/D9)*2*D14+(D12-D13)*D15)</f>
        <v>274088.66482018097</v>
      </c>
    </row>
    <row r="17" spans="4:4" customFormat="1" x14ac:dyDescent="0.25">
      <c r="D17" s="1"/>
    </row>
    <row r="18" spans="4:4" customFormat="1" x14ac:dyDescent="0.25">
      <c r="D18" s="1"/>
    </row>
  </sheetData>
  <mergeCells count="1">
    <mergeCell ref="B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8"/>
  <sheetViews>
    <sheetView workbookViewId="0">
      <selection activeCell="B8" sqref="B8:B9"/>
    </sheetView>
  </sheetViews>
  <sheetFormatPr defaultRowHeight="15" x14ac:dyDescent="0.25"/>
  <cols>
    <col min="2" max="2" width="57.28515625" customWidth="1"/>
    <col min="3" max="3" width="17.85546875" style="3" customWidth="1"/>
    <col min="4" max="4" width="16.28515625" style="1" customWidth="1"/>
  </cols>
  <sheetData>
    <row r="3" spans="2:4" ht="31.9" customHeight="1" x14ac:dyDescent="0.25">
      <c r="B3" s="13" t="s">
        <v>14</v>
      </c>
      <c r="C3" s="14"/>
      <c r="D3" s="15"/>
    </row>
    <row r="4" spans="2:4" ht="36.6" customHeight="1" x14ac:dyDescent="0.25">
      <c r="B4" s="4" t="s">
        <v>11</v>
      </c>
      <c r="C4" s="2" t="s">
        <v>0</v>
      </c>
      <c r="D4" s="2">
        <v>343.86</v>
      </c>
    </row>
    <row r="5" spans="2:4" ht="36.6" customHeight="1" x14ac:dyDescent="0.25">
      <c r="B5" s="4" t="s">
        <v>12</v>
      </c>
      <c r="C5" s="2" t="s">
        <v>1</v>
      </c>
      <c r="D5" s="2">
        <v>95</v>
      </c>
    </row>
    <row r="6" spans="2:4" ht="36.6" customHeight="1" x14ac:dyDescent="0.25">
      <c r="B6" s="4" t="s">
        <v>2</v>
      </c>
      <c r="C6" s="2" t="s">
        <v>1</v>
      </c>
      <c r="D6" s="2">
        <v>0</v>
      </c>
    </row>
    <row r="7" spans="2:4" ht="36.6" customHeight="1" x14ac:dyDescent="0.25">
      <c r="B7" s="4" t="s">
        <v>3</v>
      </c>
      <c r="C7" s="2" t="s">
        <v>1</v>
      </c>
      <c r="D7" s="2">
        <v>95</v>
      </c>
    </row>
    <row r="8" spans="2:4" ht="36.6" customHeight="1" x14ac:dyDescent="0.25">
      <c r="B8" s="4" t="s">
        <v>20</v>
      </c>
      <c r="C8" s="2" t="s">
        <v>7</v>
      </c>
      <c r="D8" s="2">
        <v>25</v>
      </c>
    </row>
    <row r="9" spans="2:4" ht="36.6" customHeight="1" x14ac:dyDescent="0.25">
      <c r="B9" s="4" t="s">
        <v>21</v>
      </c>
      <c r="C9" s="2" t="s">
        <v>7</v>
      </c>
      <c r="D9" s="2">
        <v>49</v>
      </c>
    </row>
    <row r="10" spans="2:4" ht="36.6" customHeight="1" x14ac:dyDescent="0.25">
      <c r="B10" s="4" t="s">
        <v>4</v>
      </c>
      <c r="C10" s="2" t="s">
        <v>8</v>
      </c>
      <c r="D10" s="2">
        <v>4</v>
      </c>
    </row>
    <row r="11" spans="2:4" ht="36.6" customHeight="1" x14ac:dyDescent="0.25">
      <c r="B11" s="4" t="s">
        <v>5</v>
      </c>
      <c r="C11" s="2" t="s">
        <v>9</v>
      </c>
      <c r="D11" s="2">
        <v>8</v>
      </c>
    </row>
    <row r="12" spans="2:4" ht="52.15" customHeight="1" x14ac:dyDescent="0.25">
      <c r="B12" s="4" t="s">
        <v>17</v>
      </c>
      <c r="C12" s="2" t="s">
        <v>9</v>
      </c>
      <c r="D12" s="2">
        <v>9.3000000000000007</v>
      </c>
    </row>
    <row r="13" spans="2:4" ht="36.6" customHeight="1" x14ac:dyDescent="0.25">
      <c r="B13" s="4" t="s">
        <v>6</v>
      </c>
      <c r="C13" s="2" t="s">
        <v>9</v>
      </c>
      <c r="D13" s="2">
        <v>1</v>
      </c>
    </row>
    <row r="14" spans="2:4" ht="36.6" customHeight="1" x14ac:dyDescent="0.25">
      <c r="B14" s="4" t="s">
        <v>18</v>
      </c>
      <c r="C14" s="2" t="s">
        <v>10</v>
      </c>
      <c r="D14" s="6">
        <v>2586.729219518133</v>
      </c>
    </row>
    <row r="15" spans="2:4" ht="36.6" customHeight="1" x14ac:dyDescent="0.25">
      <c r="B15" s="4" t="s">
        <v>19</v>
      </c>
      <c r="C15" s="2" t="s">
        <v>10</v>
      </c>
      <c r="D15" s="6">
        <v>1530.6495489672855</v>
      </c>
    </row>
    <row r="16" spans="2:4" ht="36.6" customHeight="1" x14ac:dyDescent="0.25">
      <c r="B16" s="5" t="s">
        <v>13</v>
      </c>
      <c r="C16" s="2"/>
      <c r="D16" s="6">
        <f>D4/(D11*D10)*((D6/D8+D7/D9)*2*D14+(D12-D13)*D15)</f>
        <v>244297.11842143189</v>
      </c>
    </row>
    <row r="17" spans="4:4" customFormat="1" x14ac:dyDescent="0.25">
      <c r="D17" s="1"/>
    </row>
    <row r="18" spans="4:4" customFormat="1" x14ac:dyDescent="0.25">
      <c r="D18" s="1"/>
    </row>
  </sheetData>
  <mergeCells count="1">
    <mergeCell ref="B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8"/>
  <sheetViews>
    <sheetView workbookViewId="0">
      <selection activeCell="B8" sqref="B8:B9"/>
    </sheetView>
  </sheetViews>
  <sheetFormatPr defaultRowHeight="15" x14ac:dyDescent="0.25"/>
  <cols>
    <col min="2" max="2" width="57.28515625" customWidth="1"/>
    <col min="3" max="3" width="17.85546875" style="3" customWidth="1"/>
    <col min="4" max="4" width="16.28515625" style="1" customWidth="1"/>
  </cols>
  <sheetData>
    <row r="3" spans="2:4" ht="31.9" customHeight="1" x14ac:dyDescent="0.25">
      <c r="B3" s="13" t="s">
        <v>14</v>
      </c>
      <c r="C3" s="14"/>
      <c r="D3" s="15"/>
    </row>
    <row r="4" spans="2:4" ht="36.6" customHeight="1" x14ac:dyDescent="0.25">
      <c r="B4" s="4" t="s">
        <v>11</v>
      </c>
      <c r="C4" s="2" t="s">
        <v>0</v>
      </c>
      <c r="D4" s="2">
        <v>343.86</v>
      </c>
    </row>
    <row r="5" spans="2:4" ht="36.6" customHeight="1" x14ac:dyDescent="0.25">
      <c r="B5" s="4" t="s">
        <v>12</v>
      </c>
      <c r="C5" s="2" t="s">
        <v>1</v>
      </c>
      <c r="D5" s="2">
        <v>95</v>
      </c>
    </row>
    <row r="6" spans="2:4" ht="36.6" customHeight="1" x14ac:dyDescent="0.25">
      <c r="B6" s="4" t="s">
        <v>2</v>
      </c>
      <c r="C6" s="2" t="s">
        <v>1</v>
      </c>
      <c r="D6" s="2">
        <v>0</v>
      </c>
    </row>
    <row r="7" spans="2:4" ht="36.6" customHeight="1" x14ac:dyDescent="0.25">
      <c r="B7" s="4" t="s">
        <v>3</v>
      </c>
      <c r="C7" s="2" t="s">
        <v>1</v>
      </c>
      <c r="D7" s="2">
        <v>95</v>
      </c>
    </row>
    <row r="8" spans="2:4" ht="58.9" customHeight="1" x14ac:dyDescent="0.25">
      <c r="B8" s="4" t="s">
        <v>20</v>
      </c>
      <c r="C8" s="2" t="s">
        <v>7</v>
      </c>
      <c r="D8" s="2">
        <v>25</v>
      </c>
    </row>
    <row r="9" spans="2:4" ht="58.9" customHeight="1" x14ac:dyDescent="0.25">
      <c r="B9" s="4" t="s">
        <v>21</v>
      </c>
      <c r="C9" s="2" t="s">
        <v>7</v>
      </c>
      <c r="D9" s="2">
        <v>49</v>
      </c>
    </row>
    <row r="10" spans="2:4" ht="36.6" customHeight="1" x14ac:dyDescent="0.25">
      <c r="B10" s="4" t="s">
        <v>4</v>
      </c>
      <c r="C10" s="2" t="s">
        <v>8</v>
      </c>
      <c r="D10" s="2">
        <v>4</v>
      </c>
    </row>
    <row r="11" spans="2:4" ht="36.6" customHeight="1" x14ac:dyDescent="0.25">
      <c r="B11" s="4" t="s">
        <v>5</v>
      </c>
      <c r="C11" s="2" t="s">
        <v>9</v>
      </c>
      <c r="D11" s="2">
        <v>8</v>
      </c>
    </row>
    <row r="12" spans="2:4" ht="52.15" customHeight="1" x14ac:dyDescent="0.25">
      <c r="B12" s="4" t="s">
        <v>17</v>
      </c>
      <c r="C12" s="2" t="s">
        <v>9</v>
      </c>
      <c r="D12" s="2">
        <v>9.3000000000000007</v>
      </c>
    </row>
    <row r="13" spans="2:4" ht="36.6" customHeight="1" x14ac:dyDescent="0.25">
      <c r="B13" s="4" t="s">
        <v>6</v>
      </c>
      <c r="C13" s="2" t="s">
        <v>9</v>
      </c>
      <c r="D13" s="2">
        <v>1</v>
      </c>
    </row>
    <row r="14" spans="2:4" ht="36.6" customHeight="1" x14ac:dyDescent="0.25">
      <c r="B14" s="4" t="s">
        <v>15</v>
      </c>
      <c r="C14" s="2" t="s">
        <v>10</v>
      </c>
      <c r="D14" s="6">
        <v>2602.4578823209008</v>
      </c>
    </row>
    <row r="15" spans="2:4" ht="36.6" customHeight="1" x14ac:dyDescent="0.25">
      <c r="B15" s="4" t="s">
        <v>16</v>
      </c>
      <c r="C15" s="2" t="s">
        <v>10</v>
      </c>
      <c r="D15" s="6">
        <v>0</v>
      </c>
    </row>
    <row r="16" spans="2:4" ht="36.6" customHeight="1" x14ac:dyDescent="0.25">
      <c r="B16" s="5" t="s">
        <v>13</v>
      </c>
      <c r="C16" s="2"/>
      <c r="D16" s="6">
        <f>D4/(D11*D10)*((D6/D8+D7/D9)*2*D14+(D12-D13)*D15)</f>
        <v>108435.8557454237</v>
      </c>
    </row>
    <row r="17" spans="4:4" customFormat="1" x14ac:dyDescent="0.25">
      <c r="D17" s="1"/>
    </row>
    <row r="18" spans="4:4" customFormat="1" x14ac:dyDescent="0.25">
      <c r="D18" s="1"/>
    </row>
  </sheetData>
  <mergeCells count="1">
    <mergeCell ref="B3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A2" sqref="A2:E2"/>
    </sheetView>
  </sheetViews>
  <sheetFormatPr defaultRowHeight="15" x14ac:dyDescent="0.25"/>
  <cols>
    <col min="2" max="2" width="57.28515625" customWidth="1"/>
    <col min="3" max="3" width="17.85546875" style="3" customWidth="1"/>
    <col min="4" max="4" width="16.28515625" style="1" customWidth="1"/>
  </cols>
  <sheetData>
    <row r="1" spans="1:5" x14ac:dyDescent="0.25">
      <c r="A1" s="16" t="s">
        <v>26</v>
      </c>
      <c r="B1" s="16"/>
      <c r="C1" s="16"/>
      <c r="D1" s="16"/>
      <c r="E1" s="16"/>
    </row>
    <row r="2" spans="1:5" x14ac:dyDescent="0.25">
      <c r="A2" s="17" t="s">
        <v>22</v>
      </c>
      <c r="B2" s="17"/>
      <c r="C2" s="17"/>
      <c r="D2" s="17"/>
      <c r="E2" s="17"/>
    </row>
    <row r="4" spans="1:5" ht="31.9" customHeight="1" x14ac:dyDescent="0.25">
      <c r="B4" s="13" t="s">
        <v>14</v>
      </c>
      <c r="C4" s="14"/>
      <c r="D4" s="15"/>
    </row>
    <row r="5" spans="1:5" ht="36.6" customHeight="1" x14ac:dyDescent="0.25">
      <c r="B5" s="4" t="s">
        <v>11</v>
      </c>
      <c r="C5" s="2" t="s">
        <v>0</v>
      </c>
      <c r="D5" s="2">
        <v>759.72</v>
      </c>
    </row>
    <row r="6" spans="1:5" ht="36.6" customHeight="1" x14ac:dyDescent="0.25">
      <c r="B6" s="4" t="s">
        <v>12</v>
      </c>
      <c r="C6" s="2" t="s">
        <v>1</v>
      </c>
      <c r="D6" s="2">
        <v>10</v>
      </c>
    </row>
    <row r="7" spans="1:5" ht="36.6" customHeight="1" x14ac:dyDescent="0.25">
      <c r="B7" s="4" t="s">
        <v>2</v>
      </c>
      <c r="C7" s="2" t="s">
        <v>1</v>
      </c>
      <c r="D7" s="12">
        <v>3.6</v>
      </c>
    </row>
    <row r="8" spans="1:5" ht="36.6" customHeight="1" x14ac:dyDescent="0.25">
      <c r="B8" s="4" t="s">
        <v>3</v>
      </c>
      <c r="C8" s="2" t="s">
        <v>1</v>
      </c>
      <c r="D8" s="12">
        <f>D6-D7</f>
        <v>6.4</v>
      </c>
    </row>
    <row r="9" spans="1:5" ht="59.45" customHeight="1" x14ac:dyDescent="0.25">
      <c r="B9" s="4" t="s">
        <v>20</v>
      </c>
      <c r="C9" s="2" t="s">
        <v>7</v>
      </c>
      <c r="D9" s="2">
        <v>40</v>
      </c>
    </row>
    <row r="10" spans="1:5" ht="56.45" customHeight="1" x14ac:dyDescent="0.25">
      <c r="B10" s="4" t="s">
        <v>21</v>
      </c>
      <c r="C10" s="2" t="s">
        <v>7</v>
      </c>
      <c r="D10" s="2">
        <v>80</v>
      </c>
    </row>
    <row r="11" spans="1:5" ht="36.6" customHeight="1" x14ac:dyDescent="0.25">
      <c r="B11" s="4" t="s">
        <v>4</v>
      </c>
      <c r="C11" s="2" t="s">
        <v>8</v>
      </c>
      <c r="D11" s="2">
        <v>4</v>
      </c>
    </row>
    <row r="12" spans="1:5" ht="36.6" customHeight="1" x14ac:dyDescent="0.25">
      <c r="B12" s="4" t="s">
        <v>5</v>
      </c>
      <c r="C12" s="2" t="s">
        <v>9</v>
      </c>
      <c r="D12" s="2">
        <v>8</v>
      </c>
    </row>
    <row r="13" spans="1:5" ht="52.15" customHeight="1" x14ac:dyDescent="0.25">
      <c r="B13" s="4" t="s">
        <v>17</v>
      </c>
      <c r="C13" s="2" t="s">
        <v>9</v>
      </c>
      <c r="D13" s="2">
        <v>9.3000000000000007</v>
      </c>
    </row>
    <row r="14" spans="1:5" ht="36.6" customHeight="1" x14ac:dyDescent="0.25">
      <c r="B14" s="4" t="s">
        <v>6</v>
      </c>
      <c r="C14" s="2" t="s">
        <v>9</v>
      </c>
      <c r="D14" s="2">
        <v>1</v>
      </c>
    </row>
    <row r="15" spans="1:5" ht="36.6" customHeight="1" x14ac:dyDescent="0.25">
      <c r="B15" s="4" t="s">
        <v>18</v>
      </c>
      <c r="C15" s="2" t="s">
        <v>10</v>
      </c>
      <c r="D15" s="6">
        <v>2586.729219518133</v>
      </c>
    </row>
    <row r="16" spans="1:5" ht="36.6" customHeight="1" x14ac:dyDescent="0.25">
      <c r="B16" s="4" t="s">
        <v>19</v>
      </c>
      <c r="C16" s="2" t="s">
        <v>10</v>
      </c>
      <c r="D16" s="6">
        <v>0</v>
      </c>
    </row>
    <row r="17" spans="2:6" ht="36.6" hidden="1" customHeight="1" x14ac:dyDescent="0.25">
      <c r="B17" s="4" t="s">
        <v>23</v>
      </c>
      <c r="C17" s="2" t="s">
        <v>25</v>
      </c>
      <c r="D17" s="7">
        <f>D5/(D12*D11)*((D7/D9+D8/D10)*2*D15+(D13-D14)*D16)</f>
        <v>20880.142928180856</v>
      </c>
      <c r="F17" s="11"/>
    </row>
    <row r="18" spans="2:6" x14ac:dyDescent="0.25">
      <c r="B18" s="8" t="s">
        <v>24</v>
      </c>
      <c r="C18" s="9" t="s">
        <v>25</v>
      </c>
      <c r="D18" s="10">
        <v>16580</v>
      </c>
    </row>
    <row r="19" spans="2:6" x14ac:dyDescent="0.25">
      <c r="C19"/>
    </row>
  </sheetData>
  <mergeCells count="3">
    <mergeCell ref="A1:E1"/>
    <mergeCell ref="A2:E2"/>
    <mergeCell ref="B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КИА с простоем</vt:lpstr>
      <vt:lpstr>УАЗ с простоем</vt:lpstr>
      <vt:lpstr>КИА без простоя</vt:lpstr>
      <vt:lpstr>расчет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2021-02-07T03:59:33Z</dcterms:modified>
</cp:coreProperties>
</file>